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hk-my.sharepoint.com/personal/klose_martina_dihk_de/Documents/Documents/2026-04-10599 Rahmenvertrag Unterstützungsleistungen Social Media/"/>
    </mc:Choice>
  </mc:AlternateContent>
  <xr:revisionPtr revIDLastSave="456" documentId="8_{7CBF6342-AFFF-41CD-91FA-98E11B4F2CAE}" xr6:coauthVersionLast="47" xr6:coauthVersionMax="47" xr10:uidLastSave="{84096A94-028B-4732-8AF1-AD1186F79B8C}"/>
  <bookViews>
    <workbookView xWindow="-28920" yWindow="1260" windowWidth="29040" windowHeight="15720" xr2:uid="{78E6AECC-5C4C-437E-AE67-456C2DBE4EBC}"/>
  </bookViews>
  <sheets>
    <sheet name="Los 2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9" l="1"/>
  <c r="I24" i="9"/>
  <c r="I23" i="9"/>
  <c r="I21" i="9"/>
  <c r="I20" i="9"/>
  <c r="I19" i="9"/>
  <c r="I17" i="9"/>
  <c r="I16" i="9"/>
  <c r="I9" i="9"/>
  <c r="I8" i="9"/>
  <c r="I7" i="9"/>
  <c r="I6" i="9"/>
  <c r="I15" i="9"/>
  <c r="I10" i="9" l="1"/>
  <c r="I26" i="9"/>
</calcChain>
</file>

<file path=xl/sharedStrings.xml><?xml version="1.0" encoding="utf-8"?>
<sst xmlns="http://schemas.openxmlformats.org/spreadsheetml/2006/main" count="40" uniqueCount="30">
  <si>
    <t>Name des Bieters:</t>
  </si>
  <si>
    <t>A.</t>
  </si>
  <si>
    <t>Tagessätze (die Angaben gelten für 8 Std. - bei stundenweisem Einsatz werden die Tagessätze anteilig berechnet)</t>
  </si>
  <si>
    <t>1.</t>
  </si>
  <si>
    <t>Drehtag - Produktion inkl. Regie, Aufnahmen, techn. Equipment</t>
  </si>
  <si>
    <t xml:space="preserve">2. </t>
  </si>
  <si>
    <t>Schnittag und Datentransfer, inkl. Honorar und Schnittplatz</t>
  </si>
  <si>
    <t xml:space="preserve">3. </t>
  </si>
  <si>
    <t>Zusätzliches Shooting - Fotoaufnahmen zur Social Media Verwendung</t>
  </si>
  <si>
    <t>4.</t>
  </si>
  <si>
    <t>Konzeptentwicklung / Redaktion / Vorproduktion</t>
  </si>
  <si>
    <t>B.</t>
  </si>
  <si>
    <t>2.</t>
  </si>
  <si>
    <t>Preis bis 1 Minute</t>
  </si>
  <si>
    <t>Neuproduktion</t>
  </si>
  <si>
    <t>Verwendung von Stockmaterial inkl. Composings und Animationen</t>
  </si>
  <si>
    <t>Aneinanderreihung von Stockmaterial</t>
  </si>
  <si>
    <t>Preis bis 1 Minute 30 Sekunden</t>
  </si>
  <si>
    <t>Preis für jede weitere Minute</t>
  </si>
  <si>
    <t>a) Der Bieter hat alle blau markierten Felder auszufüllen!</t>
  </si>
  <si>
    <t>b) Die Auftraggeberin bittet alle Bieter bei Miss- oder Unverständnis, Fragen über den definierten Kommunikationsweg zu stellen (Vergabeplattform https://www.dtvp.de/)</t>
  </si>
  <si>
    <t>Mwst.-Satz</t>
  </si>
  <si>
    <t>Preis in EUR brutto</t>
  </si>
  <si>
    <t>Preis in EUR netto</t>
  </si>
  <si>
    <t>Wertungsrelevanter durchschnittlicher Tagessatz in EUR brutto:</t>
  </si>
  <si>
    <t>Konzeptionelle, gestalterische und technische Entwicklung eines Bewegtbild-Formats. 
Beratung, Idee, Treatment auf Basis eines abgestimmten Briefings, Storyboard in Form von Scribbles und Stockbildern, drei Kreativansätze; Ausarbeitung des favorisierten Ansatzes; Supervision (Umsetzung/Produktion erfolgt durch Drittfirmen und wird als Fremdleistung ausgewiesen).</t>
  </si>
  <si>
    <r>
      <t xml:space="preserve">Stückpreise Online Bewegtbild/Videodreh und -produktion: 
</t>
    </r>
    <r>
      <rPr>
        <sz val="11"/>
        <rFont val="Calibri"/>
        <family val="2"/>
        <scheme val="minor"/>
      </rPr>
      <t>Alle Arbeiten sind inkl. Briefing, Beratung, Projektmanagement/-steuerung/-planung, aller vereinbarten Korrekturen/Korrekturschleifen exkl. Autorenkorrekturen/-änderungen, Endkontrolle des fertigen Produkts sowie der Bereitstellung der offenen Daten nach Freigabe auf einem zu definierenden Server der Auftraggeberin zu kalkulieren.</t>
    </r>
  </si>
  <si>
    <t>Wertungsrelevante Summe für Online Bewegtbild/Videodreh und -produktion in EUR brutto:</t>
  </si>
  <si>
    <r>
      <rPr>
        <b/>
        <sz val="11"/>
        <color rgb="FFFF0000"/>
        <rFont val="Calibri"/>
        <family val="2"/>
        <scheme val="minor"/>
      </rPr>
      <t xml:space="preserve">Vergabeverfahren: 2026-04-10599
</t>
    </r>
    <r>
      <rPr>
        <b/>
        <sz val="11"/>
        <rFont val="Calibri"/>
        <family val="2"/>
        <scheme val="minor"/>
      </rPr>
      <t>Rahmenvertrag Unterstützungleistungen Social Media 
Los 2 - Bewegtbildproduktion Social Media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 xml:space="preserve">Preisblatt </t>
    </r>
  </si>
  <si>
    <r>
      <rPr>
        <b/>
        <sz val="11"/>
        <color rgb="FFFF0000"/>
        <rFont val="Calibri"/>
        <family val="2"/>
        <scheme val="minor"/>
      </rPr>
      <t>Die Preise gelten als Festpreise in EUR brutto - inkl. aller räumlich und zeitlich unbegrenzter Rechte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</si>
</sst>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darkUp">
        <bgColor theme="0" tint="-0.249977111117893"/>
      </patternFill>
    </fill>
    <fill>
      <patternFill patternType="solid">
        <fgColor theme="5" tint="0.79998168889431442"/>
        <bgColor indexed="64"/>
      </patternFill>
    </fill>
    <fill>
      <patternFill patternType="darkDown">
        <bgColor theme="0"/>
      </patternFill>
    </fill>
    <fill>
      <patternFill patternType="darkDown"/>
    </fill>
    <fill>
      <patternFill patternType="solid">
        <fgColor theme="7" tint="0.79998168889431442"/>
        <bgColor indexed="64"/>
      </patternFill>
    </fill>
    <fill>
      <patternFill patternType="solid">
        <fgColor rgb="FFC6BBD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4" fillId="6" borderId="14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3" borderId="8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right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1" fillId="3" borderId="3" xfId="0" applyFont="1" applyFill="1" applyBorder="1"/>
    <xf numFmtId="0" fontId="1" fillId="3" borderId="4" xfId="0" applyFont="1" applyFill="1" applyBorder="1"/>
    <xf numFmtId="0" fontId="1" fillId="3" borderId="10" xfId="0" applyFont="1" applyFill="1" applyBorder="1"/>
    <xf numFmtId="0" fontId="1" fillId="3" borderId="14" xfId="0" applyFont="1" applyFill="1" applyBorder="1"/>
    <xf numFmtId="0" fontId="1" fillId="3" borderId="0" xfId="0" applyFont="1" applyFill="1"/>
    <xf numFmtId="0" fontId="1" fillId="3" borderId="7" xfId="0" applyFont="1" applyFill="1" applyBorder="1"/>
    <xf numFmtId="0" fontId="1" fillId="3" borderId="8" xfId="0" applyFont="1" applyFill="1" applyBorder="1" applyAlignment="1">
      <alignment horizontal="left" indent="3"/>
    </xf>
    <xf numFmtId="0" fontId="1" fillId="3" borderId="5" xfId="0" applyFont="1" applyFill="1" applyBorder="1" applyAlignment="1">
      <alignment horizontal="left" indent="3"/>
    </xf>
    <xf numFmtId="0" fontId="1" fillId="3" borderId="5" xfId="0" applyFont="1" applyFill="1" applyBorder="1"/>
    <xf numFmtId="0" fontId="1" fillId="3" borderId="9" xfId="0" applyFont="1" applyFill="1" applyBorder="1"/>
    <xf numFmtId="165" fontId="5" fillId="4" borderId="1" xfId="0" applyNumberFormat="1" applyFont="1" applyFill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4" borderId="8" xfId="0" applyNumberFormat="1" applyFont="1" applyFill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5" fontId="3" fillId="10" borderId="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left" indent="3"/>
    </xf>
    <xf numFmtId="0" fontId="1" fillId="3" borderId="10" xfId="0" applyFont="1" applyFill="1" applyBorder="1" applyAlignment="1">
      <alignment horizontal="left" indent="3"/>
    </xf>
    <xf numFmtId="0" fontId="5" fillId="0" borderId="11" xfId="0" applyFont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 indent="3"/>
    </xf>
    <xf numFmtId="0" fontId="1" fillId="3" borderId="0" xfId="0" applyFont="1" applyFill="1" applyAlignment="1">
      <alignment horizontal="left" indent="3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15" xfId="0" applyNumberFormat="1" applyFont="1" applyFill="1" applyBorder="1" applyAlignment="1">
      <alignment horizontal="center" vertical="center"/>
    </xf>
    <xf numFmtId="10" fontId="1" fillId="4" borderId="1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6BBD9"/>
      <color rgb="FFCAB2E2"/>
      <color rgb="FFE2002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131233</xdr:colOff>
      <xdr:row>0</xdr:row>
      <xdr:rowOff>237067</xdr:rowOff>
    </xdr:from>
    <xdr:to>
      <xdr:col>8</xdr:col>
      <xdr:colOff>646109</xdr:colOff>
      <xdr:row>0</xdr:row>
      <xdr:rowOff>789517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118E1B79-890F-4AEF-822E-8BA7638EC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8208" y="237067"/>
          <a:ext cx="2629426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A2169-7549-4AE8-A6CA-1442B053D636}">
  <sheetPr>
    <pageSetUpPr fitToPage="1"/>
  </sheetPr>
  <dimension ref="A1:I32"/>
  <sheetViews>
    <sheetView tabSelected="1" workbookViewId="0">
      <selection activeCell="L19" sqref="L19"/>
    </sheetView>
  </sheetViews>
  <sheetFormatPr baseColWidth="10" defaultColWidth="11.3984375" defaultRowHeight="12.75" x14ac:dyDescent="0.35"/>
  <cols>
    <col min="1" max="1" width="4.86328125" customWidth="1"/>
    <col min="2" max="2" width="37.73046875" customWidth="1"/>
    <col min="3" max="5" width="11.73046875"/>
    <col min="6" max="6" width="63.265625" customWidth="1"/>
    <col min="7" max="7" width="15.265625" customWidth="1"/>
    <col min="8" max="8" width="14.1328125" customWidth="1"/>
    <col min="9" max="9" width="16.3984375" customWidth="1"/>
  </cols>
  <sheetData>
    <row r="1" spans="1:9" ht="94.5" customHeight="1" x14ac:dyDescent="0.35">
      <c r="A1" s="58" t="s">
        <v>28</v>
      </c>
      <c r="B1" s="59"/>
      <c r="C1" s="59"/>
      <c r="D1" s="59"/>
      <c r="E1" s="59"/>
      <c r="F1" s="59"/>
      <c r="G1" s="59"/>
      <c r="H1" s="59"/>
      <c r="I1" s="60"/>
    </row>
    <row r="2" spans="1:9" ht="60" customHeight="1" x14ac:dyDescent="0.35">
      <c r="A2" s="73" t="s">
        <v>0</v>
      </c>
      <c r="B2" s="73"/>
      <c r="C2" s="61"/>
      <c r="D2" s="61"/>
      <c r="E2" s="61"/>
      <c r="F2" s="61"/>
      <c r="G2" s="61"/>
      <c r="H2" s="61"/>
      <c r="I2" s="61"/>
    </row>
    <row r="3" spans="1:9" ht="14.25" x14ac:dyDescent="0.35">
      <c r="A3" s="62"/>
      <c r="B3" s="63"/>
      <c r="C3" s="63"/>
      <c r="D3" s="63"/>
      <c r="E3" s="63"/>
      <c r="F3" s="63"/>
      <c r="G3" s="63"/>
      <c r="H3" s="63"/>
      <c r="I3" s="64"/>
    </row>
    <row r="4" spans="1:9" ht="34.5" customHeight="1" x14ac:dyDescent="0.35">
      <c r="A4" s="65" t="s">
        <v>29</v>
      </c>
      <c r="B4" s="66"/>
      <c r="C4" s="66"/>
      <c r="D4" s="66"/>
      <c r="E4" s="66"/>
      <c r="F4" s="66"/>
      <c r="G4" s="66"/>
      <c r="H4" s="66"/>
      <c r="I4" s="67"/>
    </row>
    <row r="5" spans="1:9" ht="63" customHeight="1" x14ac:dyDescent="0.35">
      <c r="A5" s="1" t="s">
        <v>1</v>
      </c>
      <c r="B5" s="74" t="s">
        <v>2</v>
      </c>
      <c r="C5" s="74"/>
      <c r="D5" s="74"/>
      <c r="E5" s="74"/>
      <c r="F5" s="74"/>
      <c r="G5" s="5" t="s">
        <v>23</v>
      </c>
      <c r="H5" s="13" t="s">
        <v>21</v>
      </c>
      <c r="I5" s="13" t="s">
        <v>22</v>
      </c>
    </row>
    <row r="6" spans="1:9" ht="39" customHeight="1" x14ac:dyDescent="0.35">
      <c r="A6" s="4" t="s">
        <v>3</v>
      </c>
      <c r="B6" s="75" t="s">
        <v>4</v>
      </c>
      <c r="C6" s="75"/>
      <c r="D6" s="75"/>
      <c r="E6" s="75"/>
      <c r="F6" s="75"/>
      <c r="G6" s="25">
        <v>0</v>
      </c>
      <c r="H6" s="70">
        <v>0</v>
      </c>
      <c r="I6" s="26">
        <f>SUM(G6+(G6*H6))</f>
        <v>0</v>
      </c>
    </row>
    <row r="7" spans="1:9" ht="39" customHeight="1" x14ac:dyDescent="0.35">
      <c r="A7" s="4" t="s">
        <v>5</v>
      </c>
      <c r="B7" s="75" t="s">
        <v>6</v>
      </c>
      <c r="C7" s="75"/>
      <c r="D7" s="75"/>
      <c r="E7" s="75"/>
      <c r="F7" s="75"/>
      <c r="G7" s="25">
        <v>0</v>
      </c>
      <c r="H7" s="71"/>
      <c r="I7" s="26">
        <f>SUM(G7+(G7*H6))</f>
        <v>0</v>
      </c>
    </row>
    <row r="8" spans="1:9" ht="39" customHeight="1" x14ac:dyDescent="0.35">
      <c r="A8" s="4" t="s">
        <v>7</v>
      </c>
      <c r="B8" s="75" t="s">
        <v>8</v>
      </c>
      <c r="C8" s="75"/>
      <c r="D8" s="75"/>
      <c r="E8" s="75"/>
      <c r="F8" s="75"/>
      <c r="G8" s="25">
        <v>0</v>
      </c>
      <c r="H8" s="71"/>
      <c r="I8" s="26">
        <f>SUM(G8+(G8*H6))</f>
        <v>0</v>
      </c>
    </row>
    <row r="9" spans="1:9" ht="39" customHeight="1" x14ac:dyDescent="0.35">
      <c r="A9" s="4" t="s">
        <v>9</v>
      </c>
      <c r="B9" s="75" t="s">
        <v>10</v>
      </c>
      <c r="C9" s="75"/>
      <c r="D9" s="75"/>
      <c r="E9" s="75"/>
      <c r="F9" s="75"/>
      <c r="G9" s="25">
        <v>0</v>
      </c>
      <c r="H9" s="72"/>
      <c r="I9" s="26">
        <f>SUM(G9+(G9*H6))</f>
        <v>0</v>
      </c>
    </row>
    <row r="10" spans="1:9" ht="39" customHeight="1" x14ac:dyDescent="0.35">
      <c r="A10" s="34" t="s">
        <v>24</v>
      </c>
      <c r="B10" s="35"/>
      <c r="C10" s="35"/>
      <c r="D10" s="35"/>
      <c r="E10" s="35"/>
      <c r="F10" s="35"/>
      <c r="G10" s="35"/>
      <c r="H10" s="36"/>
      <c r="I10" s="33">
        <f>AVERAGE(I6:I9)</f>
        <v>0</v>
      </c>
    </row>
    <row r="11" spans="1:9" ht="14.25" x14ac:dyDescent="0.35">
      <c r="A11" s="37"/>
      <c r="B11" s="38"/>
      <c r="C11" s="38"/>
      <c r="D11" s="38"/>
      <c r="E11" s="38"/>
      <c r="F11" s="38"/>
      <c r="G11" s="38"/>
      <c r="H11" s="38"/>
      <c r="I11" s="39"/>
    </row>
    <row r="12" spans="1:9" ht="93" customHeight="1" x14ac:dyDescent="0.35">
      <c r="A12" s="2" t="s">
        <v>11</v>
      </c>
      <c r="B12" s="40" t="s">
        <v>26</v>
      </c>
      <c r="C12" s="40"/>
      <c r="D12" s="40"/>
      <c r="E12" s="40"/>
      <c r="F12" s="40"/>
      <c r="G12" s="40"/>
      <c r="H12" s="40"/>
      <c r="I12" s="40"/>
    </row>
    <row r="13" spans="1:9" ht="85.5" customHeight="1" x14ac:dyDescent="0.35">
      <c r="A13" s="11"/>
      <c r="B13" s="68" t="s">
        <v>25</v>
      </c>
      <c r="C13" s="68"/>
      <c r="D13" s="68"/>
      <c r="E13" s="68"/>
      <c r="F13" s="69"/>
      <c r="G13" s="7" t="s">
        <v>23</v>
      </c>
      <c r="H13" s="14" t="s">
        <v>21</v>
      </c>
      <c r="I13" s="14" t="s">
        <v>22</v>
      </c>
    </row>
    <row r="14" spans="1:9" ht="25.15" customHeight="1" x14ac:dyDescent="0.45">
      <c r="A14" s="8" t="s">
        <v>3</v>
      </c>
      <c r="B14" s="9" t="s">
        <v>13</v>
      </c>
      <c r="C14" s="10"/>
      <c r="D14" s="10"/>
      <c r="E14" s="10"/>
      <c r="F14" s="10"/>
      <c r="G14" s="12"/>
      <c r="H14" s="15"/>
      <c r="I14" s="16"/>
    </row>
    <row r="15" spans="1:9" ht="25.15" customHeight="1" x14ac:dyDescent="0.35">
      <c r="A15" s="3"/>
      <c r="B15" s="49" t="s">
        <v>14</v>
      </c>
      <c r="C15" s="49"/>
      <c r="D15" s="49"/>
      <c r="E15" s="49"/>
      <c r="F15" s="49"/>
      <c r="G15" s="27">
        <v>0</v>
      </c>
      <c r="H15" s="70">
        <v>0</v>
      </c>
      <c r="I15" s="28">
        <f>SUM(G15+(G15*H15))</f>
        <v>0</v>
      </c>
    </row>
    <row r="16" spans="1:9" ht="25.15" customHeight="1" x14ac:dyDescent="0.35">
      <c r="A16" s="3"/>
      <c r="B16" s="57" t="s">
        <v>15</v>
      </c>
      <c r="C16" s="57"/>
      <c r="D16" s="57"/>
      <c r="E16" s="57"/>
      <c r="F16" s="57"/>
      <c r="G16" s="29">
        <v>0</v>
      </c>
      <c r="H16" s="71"/>
      <c r="I16" s="28">
        <f>SUM(G16+(G16*H15))</f>
        <v>0</v>
      </c>
    </row>
    <row r="17" spans="1:9" ht="25.15" customHeight="1" x14ac:dyDescent="0.35">
      <c r="A17" s="3"/>
      <c r="B17" s="46" t="s">
        <v>16</v>
      </c>
      <c r="C17" s="46"/>
      <c r="D17" s="46"/>
      <c r="E17" s="46"/>
      <c r="F17" s="46"/>
      <c r="G17" s="30">
        <v>0</v>
      </c>
      <c r="H17" s="71"/>
      <c r="I17" s="28">
        <f>SUM(G17+(G17*H15))</f>
        <v>0</v>
      </c>
    </row>
    <row r="18" spans="1:9" ht="25.15" customHeight="1" x14ac:dyDescent="0.35">
      <c r="A18" s="6" t="s">
        <v>12</v>
      </c>
      <c r="B18" s="47" t="s">
        <v>17</v>
      </c>
      <c r="C18" s="48"/>
      <c r="D18" s="48"/>
      <c r="E18" s="48"/>
      <c r="F18" s="48"/>
      <c r="G18" s="31"/>
      <c r="H18" s="71"/>
      <c r="I18" s="32"/>
    </row>
    <row r="19" spans="1:9" ht="25.15" customHeight="1" x14ac:dyDescent="0.35">
      <c r="A19" s="3"/>
      <c r="B19" s="49" t="s">
        <v>14</v>
      </c>
      <c r="C19" s="49"/>
      <c r="D19" s="49"/>
      <c r="E19" s="49"/>
      <c r="F19" s="49"/>
      <c r="G19" s="27">
        <v>0</v>
      </c>
      <c r="H19" s="71"/>
      <c r="I19" s="28">
        <f>SUM(G19+(G19*H15))</f>
        <v>0</v>
      </c>
    </row>
    <row r="20" spans="1:9" ht="25.15" customHeight="1" x14ac:dyDescent="0.35">
      <c r="A20" s="3"/>
      <c r="B20" s="57" t="s">
        <v>15</v>
      </c>
      <c r="C20" s="57"/>
      <c r="D20" s="57"/>
      <c r="E20" s="57"/>
      <c r="F20" s="57"/>
      <c r="G20" s="29">
        <v>0</v>
      </c>
      <c r="H20" s="71"/>
      <c r="I20" s="28">
        <f>SUM(G20+(G20*H15))</f>
        <v>0</v>
      </c>
    </row>
    <row r="21" spans="1:9" ht="25.15" customHeight="1" x14ac:dyDescent="0.35">
      <c r="A21" s="3"/>
      <c r="B21" s="46" t="s">
        <v>16</v>
      </c>
      <c r="C21" s="46"/>
      <c r="D21" s="46"/>
      <c r="E21" s="46"/>
      <c r="F21" s="46"/>
      <c r="G21" s="30">
        <v>0</v>
      </c>
      <c r="H21" s="71"/>
      <c r="I21" s="28">
        <f>SUM(G21+(G21*H15))</f>
        <v>0</v>
      </c>
    </row>
    <row r="22" spans="1:9" ht="25.15" customHeight="1" x14ac:dyDescent="0.35">
      <c r="A22" s="6">
        <v>3</v>
      </c>
      <c r="B22" s="55" t="s">
        <v>18</v>
      </c>
      <c r="C22" s="56"/>
      <c r="D22" s="56"/>
      <c r="E22" s="56"/>
      <c r="F22" s="56"/>
      <c r="G22" s="31"/>
      <c r="H22" s="71"/>
      <c r="I22" s="32"/>
    </row>
    <row r="23" spans="1:9" ht="25.15" customHeight="1" x14ac:dyDescent="0.35">
      <c r="A23" s="3"/>
      <c r="B23" s="49" t="s">
        <v>14</v>
      </c>
      <c r="C23" s="49"/>
      <c r="D23" s="49"/>
      <c r="E23" s="49"/>
      <c r="F23" s="49"/>
      <c r="G23" s="27">
        <v>0</v>
      </c>
      <c r="H23" s="71"/>
      <c r="I23" s="28">
        <f>SUM(G23+(G23*H15))</f>
        <v>0</v>
      </c>
    </row>
    <row r="24" spans="1:9" ht="25.15" customHeight="1" x14ac:dyDescent="0.35">
      <c r="A24" s="3"/>
      <c r="B24" s="57" t="s">
        <v>15</v>
      </c>
      <c r="C24" s="57"/>
      <c r="D24" s="57"/>
      <c r="E24" s="57"/>
      <c r="F24" s="57"/>
      <c r="G24" s="29">
        <v>0</v>
      </c>
      <c r="H24" s="71"/>
      <c r="I24" s="28">
        <f>SUM(G24+(G24*H15))</f>
        <v>0</v>
      </c>
    </row>
    <row r="25" spans="1:9" ht="25.15" customHeight="1" x14ac:dyDescent="0.35">
      <c r="A25" s="3"/>
      <c r="B25" s="57" t="s">
        <v>16</v>
      </c>
      <c r="C25" s="57"/>
      <c r="D25" s="57"/>
      <c r="E25" s="57"/>
      <c r="F25" s="57"/>
      <c r="G25" s="29">
        <v>0</v>
      </c>
      <c r="H25" s="72"/>
      <c r="I25" s="28">
        <f>SUM(G25+(G25*H15))</f>
        <v>0</v>
      </c>
    </row>
    <row r="26" spans="1:9" ht="39" customHeight="1" x14ac:dyDescent="0.35">
      <c r="A26" s="34" t="s">
        <v>27</v>
      </c>
      <c r="B26" s="35"/>
      <c r="C26" s="35"/>
      <c r="D26" s="35"/>
      <c r="E26" s="35"/>
      <c r="F26" s="35"/>
      <c r="G26" s="35"/>
      <c r="H26" s="36"/>
      <c r="I26" s="33">
        <f>SUM(I15:I25)</f>
        <v>0</v>
      </c>
    </row>
    <row r="27" spans="1:9" ht="14.25" x14ac:dyDescent="0.45">
      <c r="A27" s="41"/>
      <c r="B27" s="42"/>
      <c r="C27" s="42"/>
      <c r="D27" s="42"/>
      <c r="E27" s="42"/>
      <c r="F27" s="42"/>
      <c r="G27" s="42"/>
      <c r="H27" s="42"/>
      <c r="I27" s="43"/>
    </row>
    <row r="28" spans="1:9" ht="14.25" x14ac:dyDescent="0.45">
      <c r="A28" s="44"/>
      <c r="B28" s="45"/>
      <c r="C28" s="45"/>
      <c r="D28" s="45"/>
      <c r="E28" s="45"/>
      <c r="F28" s="45"/>
      <c r="G28" s="45"/>
      <c r="H28" s="17"/>
      <c r="I28" s="18"/>
    </row>
    <row r="29" spans="1:9" ht="14.25" x14ac:dyDescent="0.45">
      <c r="A29" s="53" t="s">
        <v>19</v>
      </c>
      <c r="B29" s="54"/>
      <c r="C29" s="54"/>
      <c r="D29" s="54"/>
      <c r="E29" s="54"/>
      <c r="F29" s="54"/>
      <c r="G29" s="54"/>
      <c r="H29" s="19"/>
      <c r="I29" s="20"/>
    </row>
    <row r="30" spans="1:9" ht="14.25" x14ac:dyDescent="0.45">
      <c r="A30" s="53" t="s">
        <v>20</v>
      </c>
      <c r="B30" s="54"/>
      <c r="C30" s="54"/>
      <c r="D30" s="54"/>
      <c r="E30" s="54"/>
      <c r="F30" s="54"/>
      <c r="G30" s="54"/>
      <c r="H30" s="19"/>
      <c r="I30" s="20"/>
    </row>
    <row r="31" spans="1:9" ht="14.25" x14ac:dyDescent="0.45">
      <c r="A31" s="21"/>
      <c r="B31" s="22"/>
      <c r="C31" s="22"/>
      <c r="D31" s="22"/>
      <c r="E31" s="22"/>
      <c r="F31" s="22"/>
      <c r="G31" s="22"/>
      <c r="H31" s="23"/>
      <c r="I31" s="24"/>
    </row>
    <row r="32" spans="1:9" ht="14.25" x14ac:dyDescent="0.45">
      <c r="A32" s="50"/>
      <c r="B32" s="51"/>
      <c r="C32" s="51"/>
      <c r="D32" s="51"/>
      <c r="E32" s="51"/>
      <c r="F32" s="51"/>
      <c r="G32" s="51"/>
      <c r="H32" s="51"/>
      <c r="I32" s="52"/>
    </row>
  </sheetData>
  <sheetProtection algorithmName="SHA-512" hashValue="EhRUuiiJ0OGmUki0fv/6/RWVTklmGgMlSgCSmMzQ8qV5kYs3O6aCE6TDTtGUfnpHs2YvPg+MYRtCxGLZGHRJtw==" saltValue="kiXZu4e3nUTXEtxX4XDzjA==" spinCount="100000" sheet="1" objects="1" scenarios="1"/>
  <protectedRanges>
    <protectedRange sqref="C2" name="Bereich7"/>
    <protectedRange sqref="C219" name="Bereich1"/>
    <protectedRange sqref="G6:H9" name="Bereich2"/>
    <protectedRange sqref="G15:G17" name="Bereich3"/>
    <protectedRange sqref="G19:G21" name="Bereich4"/>
    <protectedRange sqref="G23:G25" name="Bereich5"/>
    <protectedRange sqref="H15" name="Bereich6"/>
  </protectedRanges>
  <mergeCells count="33">
    <mergeCell ref="A1:I1"/>
    <mergeCell ref="C2:I2"/>
    <mergeCell ref="A3:I3"/>
    <mergeCell ref="A4:I4"/>
    <mergeCell ref="B20:F20"/>
    <mergeCell ref="B13:F13"/>
    <mergeCell ref="B15:F15"/>
    <mergeCell ref="H6:H9"/>
    <mergeCell ref="H15:H25"/>
    <mergeCell ref="A2:B2"/>
    <mergeCell ref="B5:F5"/>
    <mergeCell ref="B6:F6"/>
    <mergeCell ref="B7:F7"/>
    <mergeCell ref="B9:F9"/>
    <mergeCell ref="B8:F8"/>
    <mergeCell ref="B16:F16"/>
    <mergeCell ref="A32:I32"/>
    <mergeCell ref="A26:H26"/>
    <mergeCell ref="A29:G29"/>
    <mergeCell ref="A30:G30"/>
    <mergeCell ref="B21:F21"/>
    <mergeCell ref="B22:F22"/>
    <mergeCell ref="B23:F23"/>
    <mergeCell ref="B24:F24"/>
    <mergeCell ref="B25:F25"/>
    <mergeCell ref="A10:H10"/>
    <mergeCell ref="A11:I11"/>
    <mergeCell ref="B12:I12"/>
    <mergeCell ref="A27:I27"/>
    <mergeCell ref="A28:G28"/>
    <mergeCell ref="B17:F17"/>
    <mergeCell ref="B18:F18"/>
    <mergeCell ref="B19:F19"/>
  </mergeCells>
  <phoneticPr fontId="2" type="noConversion"/>
  <pageMargins left="0.7" right="0.7" top="0.78740157499999996" bottom="0.78740157499999996" header="0.3" footer="0.3"/>
  <pageSetup paperSize="9" scale="5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7610ea-72f2-49fb-bfc6-cb47c940631f" xsi:nil="true"/>
    <lcf76f155ced4ddcb4097134ff3c332f xmlns="3ba5c780-c905-41b8-9df9-40821148c4e5">
      <Terms xmlns="http://schemas.microsoft.com/office/infopath/2007/PartnerControls"/>
    </lcf76f155ced4ddcb4097134ff3c332f>
    <Datum xmlns="3ba5c780-c905-41b8-9df9-40821148c4e5" xsi:nil="true"/>
    <Datumneu xmlns="3ba5c780-c905-41b8-9df9-40821148c4e5" xsi:nil="true"/>
    <SharedWithUsers xmlns="7c7610ea-72f2-49fb-bfc6-cb47c940631f">
      <UserInfo>
        <DisplayName/>
        <AccountId xsi:nil="true"/>
        <AccountType/>
      </UserInfo>
    </SharedWithUsers>
    <MediaLengthInSeconds xmlns="3ba5c780-c905-41b8-9df9-40821148c4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5B565EBF9FB642AAEB1563902B5888" ma:contentTypeVersion="20" ma:contentTypeDescription="Ein neues Dokument erstellen." ma:contentTypeScope="" ma:versionID="5b8c53c79a4b037dd2fcf0bc2c2a67a4">
  <xsd:schema xmlns:xsd="http://www.w3.org/2001/XMLSchema" xmlns:xs="http://www.w3.org/2001/XMLSchema" xmlns:p="http://schemas.microsoft.com/office/2006/metadata/properties" xmlns:ns2="7c7610ea-72f2-49fb-bfc6-cb47c940631f" xmlns:ns3="3ba5c780-c905-41b8-9df9-40821148c4e5" targetNamespace="http://schemas.microsoft.com/office/2006/metadata/properties" ma:root="true" ma:fieldsID="246b40312319be4f779c5f05af1f49b2" ns2:_="" ns3:_="">
    <xsd:import namespace="7c7610ea-72f2-49fb-bfc6-cb47c940631f"/>
    <xsd:import namespace="3ba5c780-c905-41b8-9df9-40821148c4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Datum" minOccurs="0"/>
                <xsd:element ref="ns3:Datumneu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7610ea-72f2-49fb-bfc6-cb47c94063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a971e7a-cbe5-47df-92d3-694fa4275308}" ma:internalName="TaxCatchAll" ma:showField="CatchAllData" ma:web="7c7610ea-72f2-49fb-bfc6-cb47c94063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5c780-c905-41b8-9df9-40821148c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cccd6185-6eb9-4b95-86cf-a6a5a3cb0a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Datum" ma:index="25" nillable="true" ma:displayName="Datum" ma:format="DateOnly" ma:internalName="Datum">
      <xsd:simpleType>
        <xsd:restriction base="dms:DateTime"/>
      </xsd:simpleType>
    </xsd:element>
    <xsd:element name="Datumneu" ma:index="26" nillable="true" ma:displayName="Datum neu" ma:format="DateOnly" ma:internalName="Datumneu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42D370-FCB4-42F9-8A9A-7845D961662C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ba5c780-c905-41b8-9df9-40821148c4e5"/>
    <ds:schemaRef ds:uri="7c7610ea-72f2-49fb-bfc6-cb47c940631f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2A807D8-1B13-4F23-BF5D-F6B24E2BD0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6CA22F-4A96-4A5C-9A32-D20FA153C3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7610ea-72f2-49fb-bfc6-cb47c940631f"/>
    <ds:schemaRef ds:uri="3ba5c780-c905-41b8-9df9-40821148c4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1d2924b-f3c9-4195-83cd-d257565ac732}" enabled="1" method="Standard" siteId="{11ce85b8-47fd-49a6-b7d7-c9c27be489b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Nix, Mathias</dc:creator>
  <cp:keywords/>
  <dc:description/>
  <cp:lastModifiedBy>Klose, Martina</cp:lastModifiedBy>
  <cp:revision/>
  <dcterms:created xsi:type="dcterms:W3CDTF">2019-09-16T13:26:31Z</dcterms:created>
  <dcterms:modified xsi:type="dcterms:W3CDTF">2026-07-10T11:13:40Z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0x010100985B565EBF9FB642AAEB1563902B5888</vt:lpwstr>
  </property>
  <property fmtid="{D5CDD505-2E9C-101B-9397-08002B2CF9AE}" pid="3" name="Order">
    <vt:r8>802800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_activity">
    <vt:lpwstr>{"FileActivityType":"8","FileActivityTimeStamp":"2026-03-09T15:05:14.393Z","FileActivityUsersOnPage":[{"DisplayName":"Yüksel, Yasmin","Id":"yueksel.yasmin@dihk.de"}],"FileActivityNavigationId":null}</vt:lpwstr>
  </property>
</Properties>
</file>